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10(1)'!$B$1</definedName>
    <definedName name="Law">'Приложение 10(1)'!$C$5</definedName>
    <definedName name="NA">'Приложение 10(1)'!$A$29</definedName>
    <definedName name="ReportNameYear">'Приложение 10(1)'!$A$8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Total">'Приложение 10(1)'!$A$30</definedName>
    <definedName name="Unit">'Приложение 10(1)'!$C$11</definedName>
    <definedName name="Year">'Приложение 10(1)'!$B$2</definedName>
    <definedName name="_xlnm.Print_Titles" localSheetId="0">'Приложение 10(1)'!$11:$14</definedName>
    <definedName name="_xlnm.Print_Area" localSheetId="0">'Приложение 10(1)'!$A$1:$C$31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C30" i="1" l="1"/>
  <c r="B30" i="1"/>
  <c r="A8" i="1"/>
  <c r="B2" i="1"/>
  <c r="B12" i="1"/>
  <c r="C12" i="1"/>
  <c r="C4" i="1"/>
  <c r="C3" i="1"/>
</calcChain>
</file>

<file path=xl/sharedStrings.xml><?xml version="1.0" encoding="utf-8"?>
<sst xmlns="http://schemas.openxmlformats.org/spreadsheetml/2006/main" count="22" uniqueCount="22">
  <si>
    <t>к Закону Камчатского края</t>
  </si>
  <si>
    <t>Наименование муниципального образования</t>
  </si>
  <si>
    <t>тыс. рублей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</si>
  <si>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</si>
  <si>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</si>
  <si>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</si>
  <si>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</si>
  <si>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</si>
  <si>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</si>
  <si>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</si>
  <si>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</si>
  <si>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</si>
  <si>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</si>
  <si>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</si>
  <si>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</si>
  <si>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</si>
  <si>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</si>
  <si>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</si>
  <si>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</si>
  <si>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</si>
  <si>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Нераспределённые ассигнования в соответствии со статьей 138 Бюджетного кодекса Российской Федерации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</si>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</sst>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49" fontId="2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/>
      <c r="B1" s="13" t="s">
        <v>4</v>
      </c>
      <c r="C1" s="4" t="s">
        <v>3</v>
      </c>
    </row>
    <row r="2" spans="1:10" x14ac:dyDescent="0.25">
      <c r="A2" s="8"/>
      <c r="B2" s="13">
        <f>YEAR(Date)</f>
        <v>2021</v>
      </c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2021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2022 и 2023 годов"</v>
      </c>
    </row>
    <row r="5" spans="1:10" x14ac:dyDescent="0.25">
      <c r="A5" s="8"/>
      <c r="B5" s="1"/>
      <c r="C5" s="6" t="s">
        <v>21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100.5" customHeight="1" x14ac:dyDescent="0.25">
      <c r="A8" s="17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2022 и 2023 годов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8" t="s">
        <v>1</v>
      </c>
      <c r="B12" s="20" t="str">
        <f>CONCATENATE("Годовой объем ассигнований на ",Year+1," год")</f>
        <v>Годовой объем ассигнований на 2022 год</v>
      </c>
      <c r="C12" s="20" t="str">
        <f>CONCATENATE("Годовой объем ассигнований на ",Year+2," год")</f>
        <v>Годовой объем ассигнований на 2023 год</v>
      </c>
    </row>
    <row r="13" spans="1:10" s="9" customFormat="1" ht="24.95" customHeight="1" x14ac:dyDescent="0.3">
      <c r="A13" s="19"/>
      <c r="B13" s="21"/>
      <c r="C13" s="21"/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40.5" x14ac:dyDescent="0.3">
      <c r="A15" s="12" t="s">
        <v>5</v>
      </c>
      <c r="B15" s="15">
        <v>153437</v>
      </c>
      <c r="C15" s="15">
        <v>153437</v>
      </c>
      <c r="D15" s="11"/>
      <c r="E15" s="11"/>
      <c r="F15" s="11"/>
      <c r="G15" s="11"/>
      <c r="H15" s="11"/>
      <c r="I15" s="11"/>
      <c r="J15" s="11"/>
    </row>
    <row r="16" spans="1:10" ht="20.25" x14ac:dyDescent="0.3">
      <c r="A16" s="12" t="s">
        <v>6</v>
      </c>
      <c r="B16" s="15">
        <v>190507</v>
      </c>
      <c r="C16" s="15">
        <v>190507</v>
      </c>
      <c r="D16" s="11"/>
      <c r="E16" s="11"/>
      <c r="F16" s="11"/>
      <c r="G16" s="11"/>
      <c r="H16" s="11"/>
      <c r="I16" s="11"/>
      <c r="J16" s="11"/>
    </row>
    <row r="17" spans="1:10" ht="40.5" x14ac:dyDescent="0.3">
      <c r="A17" s="12" t="s">
        <v>7</v>
      </c>
      <c r="B17" s="15">
        <v>297231</v>
      </c>
      <c r="C17" s="15">
        <v>235136</v>
      </c>
      <c r="D17" s="11"/>
      <c r="E17" s="11"/>
      <c r="F17" s="11"/>
      <c r="G17" s="11"/>
      <c r="H17" s="11"/>
      <c r="I17" s="11"/>
      <c r="J17" s="11"/>
    </row>
    <row r="18" spans="1:10" ht="40.5" x14ac:dyDescent="0.3">
      <c r="A18" s="12" t="s">
        <v>8</v>
      </c>
      <c r="B18" s="15">
        <v>21847</v>
      </c>
      <c r="C18" s="15"/>
      <c r="D18" s="11"/>
      <c r="E18" s="11"/>
      <c r="F18" s="11"/>
      <c r="G18" s="11"/>
      <c r="H18" s="11"/>
      <c r="I18" s="11"/>
      <c r="J18" s="11"/>
    </row>
    <row r="19" spans="1:10" ht="20.25" x14ac:dyDescent="0.3">
      <c r="A19" s="12" t="s">
        <v>9</v>
      </c>
      <c r="B19" s="15">
        <v>26208</v>
      </c>
      <c r="C19" s="15"/>
      <c r="D19" s="11"/>
      <c r="E19" s="11"/>
      <c r="F19" s="11"/>
      <c r="G19" s="11"/>
      <c r="H19" s="11"/>
      <c r="I19" s="11"/>
      <c r="J19" s="11"/>
    </row>
    <row r="20" spans="1:10" ht="20.25" x14ac:dyDescent="0.3">
      <c r="A20" s="12" t="s">
        <v>10</v>
      </c>
      <c r="B20" s="15">
        <v>268626</v>
      </c>
      <c r="C20" s="15">
        <v>123329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2" t="s">
        <v>11</v>
      </c>
      <c r="B21" s="15">
        <v>64864</v>
      </c>
      <c r="C21" s="15">
        <v>64864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2" t="s">
        <v>12</v>
      </c>
      <c r="B22" s="15">
        <v>78985</v>
      </c>
      <c r="C22" s="15">
        <v>78985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2" t="s">
        <v>13</v>
      </c>
      <c r="B23" s="15">
        <v>85173</v>
      </c>
      <c r="C23" s="15">
        <v>85173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2" t="s">
        <v>14</v>
      </c>
      <c r="B24" s="15">
        <v>54465</v>
      </c>
      <c r="C24" s="15">
        <v>54465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2" t="s">
        <v>15</v>
      </c>
      <c r="B25" s="15">
        <v>277753</v>
      </c>
      <c r="C25" s="15">
        <v>247930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2" t="s">
        <v>16</v>
      </c>
      <c r="B26" s="15">
        <v>23723</v>
      </c>
      <c r="C26" s="15"/>
      <c r="D26" s="11"/>
      <c r="E26" s="11"/>
      <c r="F26" s="11"/>
      <c r="G26" s="11"/>
      <c r="H26" s="11"/>
      <c r="I26" s="11"/>
      <c r="J26" s="11"/>
    </row>
    <row r="27" spans="1:10" ht="20.25" x14ac:dyDescent="0.3">
      <c r="A27" s="12" t="s">
        <v>17</v>
      </c>
      <c r="B27" s="15">
        <v>131962</v>
      </c>
      <c r="C27" s="15">
        <v>127847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2" t="s">
        <v>18</v>
      </c>
      <c r="B28" s="15">
        <v>142433</v>
      </c>
      <c r="C28" s="15">
        <v>142433</v>
      </c>
      <c r="D28" s="11"/>
      <c r="E28" s="11"/>
      <c r="F28" s="11"/>
      <c r="G28" s="11"/>
      <c r="H28" s="11"/>
      <c r="I28" s="11"/>
      <c r="J28" s="11"/>
    </row>
    <row r="29" spans="1:10" ht="81" x14ac:dyDescent="0.3">
      <c r="A29" s="12" t="s">
        <v>20</v>
      </c>
      <c r="B29" s="15">
        <v>376027</v>
      </c>
      <c r="C29" s="15">
        <v>376027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19</v>
      </c>
      <c r="B30" s="14">
        <f>SUM(B15:B29)</f>
        <v>2193241</v>
      </c>
      <c r="C30" s="14">
        <f>SUM(C15:C29)</f>
        <v>1880133</v>
      </c>
    </row>
  </sheetData>
  <mergeCells count="4">
    <mergeCell ref="A8:C8"/>
    <mergeCell ref="A12:A13"/>
    <mergeCell ref="B12:B13"/>
    <mergeCell ref="C12:C13"/>
  </mergeCells>
  <pageMargins left="0.94" right="0.25" top="0.74803149606299213" bottom="0.74803149606299213" header="0.31496062992125984" footer="0.31496062992125984"/>
  <pageSetup paperSize="9" scale="7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2020-11-26T22:37:37Z</dcterms:modified>
</cp:coreProperties>
</file>